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lsnas002\publico\Subdirección General de Medios\Ficheros de Subdirección General de Medios\6.- DCOMPRAS Y CONTRATACION\64.- LIDIA CASANOVA\0. DESPLAZAMIENTOS\2.- LICITACIONES\0021 CANTABRIA\ANEXOS\"/>
    </mc:Choice>
  </mc:AlternateContent>
  <bookViews>
    <workbookView xWindow="0" yWindow="0" windowWidth="28800" windowHeight="11700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L12" i="1"/>
  <c r="L13" i="1"/>
  <c r="L16" i="1"/>
  <c r="L17" i="1"/>
  <c r="L20" i="1"/>
  <c r="L21" i="1"/>
  <c r="L24" i="1"/>
  <c r="L25" i="1"/>
  <c r="L28" i="1"/>
  <c r="L29" i="1"/>
  <c r="L32" i="1"/>
  <c r="L33" i="1"/>
  <c r="L36" i="1"/>
  <c r="L37" i="1"/>
  <c r="L40" i="1"/>
  <c r="L41" i="1"/>
  <c r="L44" i="1"/>
  <c r="L45" i="1"/>
  <c r="F13" i="1"/>
  <c r="F17" i="1"/>
  <c r="F21" i="1"/>
  <c r="F25" i="1"/>
  <c r="G27" i="1"/>
  <c r="F29" i="1"/>
  <c r="F33" i="1"/>
  <c r="F37" i="1"/>
  <c r="F41" i="1"/>
  <c r="E52" i="1"/>
  <c r="F52" i="1"/>
  <c r="F51" i="1"/>
  <c r="B53" i="1"/>
  <c r="E51" i="1"/>
  <c r="G9" i="1"/>
  <c r="L10" i="1"/>
  <c r="L11" i="1"/>
  <c r="L14" i="1"/>
  <c r="L15" i="1"/>
  <c r="L18" i="1"/>
  <c r="L19" i="1"/>
  <c r="L22" i="1"/>
  <c r="L23" i="1"/>
  <c r="L26" i="1"/>
  <c r="L27" i="1"/>
  <c r="L30" i="1"/>
  <c r="L31" i="1"/>
  <c r="L34" i="1"/>
  <c r="L35" i="1"/>
  <c r="L38" i="1"/>
  <c r="L39" i="1"/>
  <c r="L42" i="1"/>
  <c r="L43" i="1"/>
  <c r="L46" i="1"/>
  <c r="L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9" i="1"/>
  <c r="F43" i="1"/>
  <c r="F44" i="1"/>
  <c r="F45" i="1"/>
  <c r="F46" i="1"/>
  <c r="F10" i="1"/>
  <c r="F11" i="1"/>
  <c r="F12" i="1"/>
  <c r="F14" i="1"/>
  <c r="F15" i="1"/>
  <c r="F16" i="1"/>
  <c r="F18" i="1"/>
  <c r="F19" i="1"/>
  <c r="F20" i="1"/>
  <c r="F22" i="1"/>
  <c r="F23" i="1"/>
  <c r="F24" i="1"/>
  <c r="F26" i="1"/>
  <c r="F28" i="1"/>
  <c r="F30" i="1"/>
  <c r="F31" i="1"/>
  <c r="F32" i="1"/>
  <c r="F34" i="1"/>
  <c r="F35" i="1"/>
  <c r="F36" i="1"/>
  <c r="F38" i="1"/>
  <c r="F39" i="1"/>
  <c r="F40" i="1"/>
  <c r="F42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F9" i="1"/>
  <c r="E53" i="1" l="1"/>
  <c r="K47" i="1"/>
  <c r="M9" i="1"/>
  <c r="F27" i="1"/>
  <c r="F47" i="1" s="1"/>
  <c r="M47" i="1" l="1"/>
  <c r="M45" i="1"/>
  <c r="M46" i="1"/>
  <c r="C47" i="1" l="1"/>
  <c r="M39" i="1" l="1"/>
  <c r="M40" i="1"/>
  <c r="M44" i="1"/>
  <c r="M13" i="1"/>
  <c r="M18" i="1"/>
  <c r="M21" i="1"/>
  <c r="M26" i="1"/>
  <c r="M30" i="1"/>
  <c r="M33" i="1"/>
  <c r="M37" i="1"/>
  <c r="M38" i="1"/>
  <c r="M10" i="1"/>
  <c r="M14" i="1"/>
  <c r="M17" i="1"/>
  <c r="M22" i="1"/>
  <c r="M25" i="1"/>
  <c r="M29" i="1"/>
  <c r="M34" i="1"/>
  <c r="M27" i="1"/>
  <c r="M31" i="1"/>
  <c r="M32" i="1"/>
  <c r="M35" i="1"/>
  <c r="M36" i="1"/>
  <c r="M23" i="1"/>
  <c r="M28" i="1"/>
  <c r="M11" i="1"/>
  <c r="M12" i="1"/>
  <c r="M15" i="1"/>
  <c r="M16" i="1"/>
  <c r="M19" i="1"/>
  <c r="M20" i="1"/>
  <c r="M24" i="1"/>
  <c r="M43" i="1"/>
  <c r="M42" i="1"/>
  <c r="M41" i="1"/>
  <c r="D55" i="1" l="1"/>
  <c r="C56" i="1" s="1"/>
  <c r="C57" i="1" l="1"/>
</calcChain>
</file>

<file path=xl/sharedStrings.xml><?xml version="1.0" encoding="utf-8"?>
<sst xmlns="http://schemas.openxmlformats.org/spreadsheetml/2006/main" count="118" uniqueCount="68">
  <si>
    <t>MIRANDA DE EBRO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</si>
  <si>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</si>
  <si>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ORIGEN</t>
  </si>
  <si>
    <t>DESTINO</t>
  </si>
  <si>
    <t>Precio Total Ida ofertado (€)</t>
  </si>
  <si>
    <t>Precio Total Ida/vuelta ofertado (€)</t>
  </si>
  <si>
    <t>QUINTANA MARTIN GALINDEZ</t>
  </si>
  <si>
    <t>VITORIA</t>
  </si>
  <si>
    <t>BURGOS</t>
  </si>
  <si>
    <t>MONDRAGON</t>
  </si>
  <si>
    <t>RIVABELLOSA</t>
  </si>
  <si>
    <t>MANZANOS</t>
  </si>
  <si>
    <t>LA PUEBLA DE ARGAZON</t>
  </si>
  <si>
    <t>HARO</t>
  </si>
  <si>
    <t>BERANTEVILLA</t>
  </si>
  <si>
    <t>TREVIÑO</t>
  </si>
  <si>
    <t>MIJANCAS</t>
  </si>
  <si>
    <t>VILANUEVA TOBERA</t>
  </si>
  <si>
    <t>LANTARON</t>
  </si>
  <si>
    <t>AMEYUGO</t>
  </si>
  <si>
    <t>PANCORBO</t>
  </si>
  <si>
    <t>PUENTELARRA</t>
  </si>
  <si>
    <t>ESPEJO</t>
  </si>
  <si>
    <t>ORBAÑANOS</t>
  </si>
  <si>
    <t>PANGUSION</t>
  </si>
  <si>
    <t>QUINTANA MARIA</t>
  </si>
  <si>
    <t>TRESPADERME</t>
  </si>
  <si>
    <t>FRIAS</t>
  </si>
  <si>
    <t>SANTA GADEA DEL CID</t>
  </si>
  <si>
    <t>PEDROSA DE TOBALINA</t>
  </si>
  <si>
    <t>BASCUÑUELOS</t>
  </si>
  <si>
    <t>ORON</t>
  </si>
  <si>
    <t>BUGEDO</t>
  </si>
  <si>
    <t>SANTA MARIA DE GAROÑA</t>
  </si>
  <si>
    <t>OÑA</t>
  </si>
  <si>
    <t>MEDINA DE POMAR</t>
  </si>
  <si>
    <t>HIE-BILBAO</t>
  </si>
  <si>
    <t>MIRANDA DE EBRO ( IDA Y VUELTA MISMO DIA)</t>
  </si>
  <si>
    <t>MAJADAHONDA</t>
  </si>
  <si>
    <t>-</t>
  </si>
  <si>
    <t>MIRANDA DE EBRO ( IDA UN DIA VUELTA AL SIGUIENTE)</t>
  </si>
  <si>
    <t>BARCELONA</t>
  </si>
  <si>
    <t>BARCELOINA</t>
  </si>
  <si>
    <t>TOTAL</t>
  </si>
  <si>
    <t>OTROS SERVICIOS/ABONADOS A PRECIO POR KM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</si>
  <si>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</si>
  <si>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</si>
  <si>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</si>
  <si>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</si>
  <si>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CUN-PAMPLONA</t>
  </si>
  <si>
    <t>QUIRONSALUD-ERANDIO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</si>
  <si>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</si>
  <si>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Contratación del servicio de transporte de pacientes en otros medios de los centros asistenciales de FREMAP, Mutua Colaboradora con la Seguridad Social Nº61, en Miranda de Ebro.</t>
  </si>
  <si>
    <t xml:space="preserve"> PRECIO FIJO MÁXIMO ESTABLECIDO EN IDA CON PACIENTE, en euros, Impuesto/s  no incluido/s</t>
  </si>
  <si>
    <t>PRECIO FIJO OFERTADO EN IDA CON PACIENTE, en euros, Impuesto/s  no incluido/s</t>
  </si>
  <si>
    <t>PRECIO FIJO OFERTADO EN IDA Y VUELTA CON PACIENTE, en euros, Impuesto/s  no incluido/s</t>
  </si>
  <si>
    <t>PRECIO FIJO MÁXIMO ESTABLECIDO EN IDA Y VUELTA CON PACIENTE, en euros, Impuesto/s  no incluido/s</t>
  </si>
  <si>
    <t>VALIDACIÓN</t>
  </si>
  <si>
    <t>IMPORTE TOTAL</t>
  </si>
  <si>
    <t>PRECIO MÁXIMO POR KM ADICIONAL</t>
  </si>
  <si>
    <t>PRECIO OFERTADO POR KM ADICIONAL CON PACIENTE</t>
  </si>
  <si>
    <t>PRECIO TOTAL OFERTADO KM ADICIONAL</t>
  </si>
  <si>
    <t>ESTIMACION DE KMS ADICIONALES</t>
  </si>
  <si>
    <t>Nº LICT/99/029/2022/0021</t>
  </si>
  <si>
    <t>KM TRAYECTO IDA REALIZADO CON PACIENTE</t>
  </si>
  <si>
    <t>KM TRAYECTO IDA Y VUELTA REALIZADO CON PACIENTE</t>
  </si>
  <si>
    <t>ESTIMACION TRAYECTOS IDA CON PACIENTE</t>
  </si>
  <si>
    <t>ESTIMACION TRAYECTOS IDA Y VUELTA CON PACIENTE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</si>
</sst>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8" fillId="4" borderId="3" xfId="0" applyNumberFormat="1" applyFont="1" applyFill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/>
    </xf>
    <xf numFmtId="0" fontId="0" fillId="0" borderId="12" xfId="0" applyBorder="1"/>
    <xf numFmtId="4" fontId="1" fillId="0" borderId="0" xfId="0" applyNumberFormat="1" applyFont="1" applyFill="1" applyBorder="1" applyAlignment="1">
      <alignment horizontal="center"/>
    </xf>
    <xf numFmtId="164" fontId="0" fillId="6" borderId="4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/>
    </xf>
    <xf numFmtId="164" fontId="0" fillId="6" borderId="4" xfId="0" applyNumberFormat="1" applyFill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10" fillId="9" borderId="4" xfId="0" applyNumberFormat="1" applyFont="1" applyFill="1" applyBorder="1" applyAlignment="1" applyProtection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2" fillId="0" borderId="0" xfId="0" applyNumberFormat="1" applyFont="1"/>
    <xf numFmtId="4" fontId="10" fillId="1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4" fontId="10" fillId="11" borderId="4" xfId="0" applyNumberFormat="1" applyFont="1" applyFill="1" applyBorder="1" applyAlignment="1" applyProtection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4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 wrapText="1"/>
    </xf>
    <xf numFmtId="164" fontId="0" fillId="6" borderId="8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8" borderId="4" xfId="0" applyNumberFormat="1" applyFill="1" applyBorder="1" applyAlignment="1">
      <alignment horizontal="center" vertical="center" wrapText="1"/>
    </xf>
    <xf numFmtId="4" fontId="0" fillId="6" borderId="8" xfId="0" applyNumberFormat="1" applyFill="1" applyBorder="1" applyAlignment="1">
      <alignment horizontal="center"/>
    </xf>
    <xf numFmtId="164" fontId="0" fillId="0" borderId="0" xfId="0" applyNumberFormat="1"/>
    <xf numFmtId="4" fontId="8" fillId="14" borderId="3" xfId="0" applyNumberFormat="1" applyFont="1" applyFill="1" applyBorder="1" applyAlignment="1">
      <alignment horizontal="center" vertical="center" wrapText="1"/>
    </xf>
    <xf numFmtId="4" fontId="11" fillId="4" borderId="13" xfId="0" applyNumberFormat="1" applyFont="1" applyFill="1" applyBorder="1" applyAlignment="1">
      <alignment horizontal="center"/>
    </xf>
    <xf numFmtId="4" fontId="11" fillId="4" borderId="14" xfId="0" applyNumberFormat="1" applyFont="1" applyFill="1" applyBorder="1" applyAlignment="1">
      <alignment horizontal="center"/>
    </xf>
    <xf numFmtId="4" fontId="11" fillId="4" borderId="15" xfId="0" applyNumberFormat="1" applyFont="1" applyFill="1" applyBorder="1" applyAlignment="1">
      <alignment horizont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4" fontId="8" fillId="4" borderId="2" xfId="0" applyNumberFormat="1" applyFont="1" applyFill="1" applyBorder="1" applyAlignment="1" applyProtection="1">
      <alignment horizontal="center" vertical="center" wrapText="1"/>
    </xf>
    <xf numFmtId="4" fontId="8" fillId="4" borderId="3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4" fontId="0" fillId="0" borderId="4" xfId="0" applyNumberFormat="1" applyFill="1" applyBorder="1" applyAlignment="1" applyProtection="1">
      <alignment horizontal="center" vertical="center" wrapText="1"/>
    </xf>
    <xf numFmtId="164" fontId="0" fillId="5" borderId="4" xfId="0" applyNumberFormat="1" applyFill="1" applyBorder="1" applyAlignment="1" applyProtection="1">
      <alignment horizontal="center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" fontId="0" fillId="0" borderId="11" xfId="0" applyNumberFormat="1" applyFill="1" applyBorder="1" applyAlignment="1" applyProtection="1">
      <alignment horizontal="center" vertical="center" wrapText="1"/>
    </xf>
    <xf numFmtId="4" fontId="0" fillId="8" borderId="4" xfId="0" applyNumberForma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9" fillId="7" borderId="4" xfId="0" applyFont="1" applyFill="1" applyBorder="1" applyAlignment="1" applyProtection="1">
      <alignment horizontal="center" vertical="top" wrapText="1"/>
    </xf>
    <xf numFmtId="4" fontId="0" fillId="0" borderId="4" xfId="0" applyNumberFormat="1" applyFill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0" fillId="0" borderId="4" xfId="0" applyNumberFormat="1" applyBorder="1" applyAlignment="1" applyProtection="1">
      <alignment horizontal="center" vertical="center"/>
    </xf>
    <xf numFmtId="4" fontId="0" fillId="5" borderId="4" xfId="0" applyNumberFormat="1" applyFill="1" applyBorder="1" applyAlignment="1" applyProtection="1">
      <alignment horizontal="center" vertical="center"/>
    </xf>
    <xf numFmtId="4" fontId="0" fillId="0" borderId="4" xfId="0" applyNumberFormat="1" applyBorder="1" applyAlignment="1" applyProtection="1">
      <alignment horizontal="center"/>
    </xf>
    <xf numFmtId="164" fontId="7" fillId="14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685800</xdr:colOff>
      <xdr:row>0</xdr:row>
      <xdr:rowOff>40821</xdr:rowOff>
    </xdr:from>
    <xdr:to>
      <xdr:col>7</xdr:col>
      <xdr:colOff>1347107</xdr:colOff>
      <xdr:row>0</xdr:row>
      <xdr:rowOff>724644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11943" y="40821"/>
          <a:ext cx="661307" cy="683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B49" zoomScale="70" zoomScaleNormal="70" workbookViewId="0">
      <selection activeCell="J14" sqref="J14"/>
    </sheetView>
  </sheetViews>
  <sheetFormatPr baseColWidth="10" defaultColWidth="9.109375" defaultRowHeight="14.4" x14ac:dyDescent="0.3"/>
  <cols>
    <col min="1" max="1" width="32.5546875" customWidth="1"/>
    <col min="2" max="2" width="33.33203125" customWidth="1"/>
    <col min="3" max="3" width="31.33203125" customWidth="1"/>
    <col min="4" max="4" width="33" customWidth="1"/>
    <col min="5" max="5" width="35.33203125" customWidth="1"/>
    <col min="6" max="6" width="23.6640625" bestFit="1" customWidth="1"/>
    <col min="7" max="7" width="24.88671875" customWidth="1"/>
    <col min="8" max="8" width="25.5546875" customWidth="1"/>
    <col min="9" max="9" width="16.6640625" bestFit="1" customWidth="1"/>
    <col min="10" max="10" width="23" bestFit="1" customWidth="1"/>
    <col min="11" max="11" width="15.109375" bestFit="1" customWidth="1"/>
    <col min="12" max="12" width="18.109375" customWidth="1"/>
    <col min="13" max="13" width="16.109375" customWidth="1"/>
  </cols>
  <sheetData>
    <row r="1" spans="1:13" ht="60" customHeight="1" x14ac:dyDescent="0.3">
      <c r="A1" s="38" t="s">
        <v>51</v>
      </c>
      <c r="B1" s="38"/>
      <c r="C1" s="38"/>
      <c r="D1" s="38"/>
      <c r="E1" s="38"/>
      <c r="F1" s="38"/>
      <c r="G1" s="38"/>
      <c r="H1" s="38"/>
    </row>
    <row r="2" spans="1:13" ht="53.25" customHeight="1" x14ac:dyDescent="0.3">
      <c r="A2" s="39" t="s">
        <v>52</v>
      </c>
      <c r="B2" s="39"/>
      <c r="C2" s="39"/>
      <c r="D2" s="39"/>
      <c r="E2" s="39"/>
      <c r="F2" s="39"/>
      <c r="G2" s="39"/>
      <c r="H2" s="39"/>
    </row>
    <row r="3" spans="1:13" ht="42" customHeight="1" x14ac:dyDescent="0.3">
      <c r="A3" s="40" t="s">
        <v>63</v>
      </c>
      <c r="B3" s="40"/>
      <c r="C3" s="40"/>
      <c r="D3" s="40"/>
      <c r="E3" s="40"/>
      <c r="F3" s="40"/>
      <c r="G3" s="40"/>
      <c r="H3" s="40"/>
    </row>
    <row r="4" spans="1:13" x14ac:dyDescent="0.3">
      <c r="B4" s="1"/>
      <c r="C4" s="1"/>
      <c r="D4" s="1"/>
      <c r="E4" s="1"/>
      <c r="F4" s="1"/>
      <c r="G4" s="2"/>
      <c r="H4" s="2"/>
    </row>
    <row r="5" spans="1:13" ht="63.75" customHeight="1" x14ac:dyDescent="0.3">
      <c r="A5" s="41" t="s">
        <v>1</v>
      </c>
      <c r="B5" s="41"/>
      <c r="C5" s="41"/>
      <c r="D5" s="41"/>
      <c r="E5" s="41"/>
      <c r="F5" s="41"/>
      <c r="G5" s="41"/>
      <c r="H5" s="41"/>
    </row>
    <row r="7" spans="1:13" ht="15" thickBot="1" x14ac:dyDescent="0.35"/>
    <row r="8" spans="1:13" ht="140.4" x14ac:dyDescent="0.3">
      <c r="A8" s="42" t="s">
        <v>2</v>
      </c>
      <c r="B8" s="43" t="s">
        <v>3</v>
      </c>
      <c r="C8" s="43" t="s">
        <v>66</v>
      </c>
      <c r="D8" s="44" t="s">
        <v>53</v>
      </c>
      <c r="E8" s="34" t="s">
        <v>54</v>
      </c>
      <c r="F8" s="44" t="s">
        <v>4</v>
      </c>
      <c r="G8" s="44" t="s">
        <v>57</v>
      </c>
      <c r="H8" s="43" t="s">
        <v>67</v>
      </c>
      <c r="I8" s="44" t="s">
        <v>56</v>
      </c>
      <c r="J8" s="34" t="s">
        <v>55</v>
      </c>
      <c r="K8" s="5" t="s">
        <v>5</v>
      </c>
      <c r="L8" s="4" t="s">
        <v>57</v>
      </c>
      <c r="M8" s="6" t="s">
        <v>58</v>
      </c>
    </row>
    <row r="9" spans="1:13" s="30" customFormat="1" ht="22.5" customHeight="1" x14ac:dyDescent="0.3">
      <c r="A9" s="45" t="s">
        <v>0</v>
      </c>
      <c r="B9" s="46" t="s">
        <v>0</v>
      </c>
      <c r="C9" s="47">
        <v>1</v>
      </c>
      <c r="D9" s="48">
        <v>11</v>
      </c>
      <c r="E9" s="62"/>
      <c r="F9" s="47">
        <f>C9*E9</f>
        <v>0</v>
      </c>
      <c r="G9" s="47" t="str">
        <f>+IF(E9&lt;=0,"Precio no válido",IF(E9&gt;D9,"Precio no válido",ROUND(C9*E9,2)))</f>
        <v>Precio no válido</v>
      </c>
      <c r="H9" s="47">
        <v>615</v>
      </c>
      <c r="I9" s="48">
        <v>22</v>
      </c>
      <c r="J9" s="62"/>
      <c r="K9" s="28">
        <f>H9*J9</f>
        <v>0</v>
      </c>
      <c r="L9" s="28" t="str">
        <f>+IF(J9&lt;=0,"Precio no válido",IF(J9&gt;I9,"Precio no válido",ROUND(H9*J9,2)))</f>
        <v>Precio no válido</v>
      </c>
      <c r="M9" s="29">
        <f>K9+F9</f>
        <v>0</v>
      </c>
    </row>
    <row r="10" spans="1:13" s="30" customFormat="1" ht="36.75" customHeight="1" x14ac:dyDescent="0.3">
      <c r="A10" s="45" t="s">
        <v>6</v>
      </c>
      <c r="B10" s="46" t="s">
        <v>0</v>
      </c>
      <c r="C10" s="47">
        <v>1</v>
      </c>
      <c r="D10" s="48">
        <v>41.8</v>
      </c>
      <c r="E10" s="62"/>
      <c r="F10" s="47">
        <f t="shared" ref="F10:F46" si="0">C10*E10</f>
        <v>0</v>
      </c>
      <c r="G10" s="47" t="str">
        <f t="shared" ref="G10:G42" si="1">+IF(E10&lt;=0,"Precio no válido",IF(E10&gt;D10,"Precio no válido",ROUND(C10*E10,2)))</f>
        <v>Precio no válido</v>
      </c>
      <c r="H10" s="47">
        <v>5</v>
      </c>
      <c r="I10" s="48">
        <v>83.6</v>
      </c>
      <c r="J10" s="62"/>
      <c r="K10" s="28">
        <f t="shared" ref="K10:K46" si="2">H10*J10</f>
        <v>0</v>
      </c>
      <c r="L10" s="28" t="str">
        <f t="shared" ref="L10:L46" si="3">+IF(J10&lt;=0,"Precio no válido",IF(J10&gt;I10,"Precio no válido",ROUND(H10*J10,2)))</f>
        <v>Precio no válido</v>
      </c>
      <c r="M10" s="29">
        <f t="shared" ref="M10:M46" si="4">K10+F10</f>
        <v>0</v>
      </c>
    </row>
    <row r="11" spans="1:13" s="30" customFormat="1" ht="22.5" customHeight="1" x14ac:dyDescent="0.3">
      <c r="A11" s="49" t="s">
        <v>7</v>
      </c>
      <c r="B11" s="46" t="s">
        <v>0</v>
      </c>
      <c r="C11" s="47">
        <v>1</v>
      </c>
      <c r="D11" s="48">
        <v>50</v>
      </c>
      <c r="E11" s="62"/>
      <c r="F11" s="47">
        <f t="shared" si="0"/>
        <v>0</v>
      </c>
      <c r="G11" s="47" t="str">
        <f t="shared" si="1"/>
        <v>Precio no válido</v>
      </c>
      <c r="H11" s="47">
        <v>200</v>
      </c>
      <c r="I11" s="48">
        <v>80</v>
      </c>
      <c r="J11" s="62"/>
      <c r="K11" s="28">
        <f t="shared" si="2"/>
        <v>0</v>
      </c>
      <c r="L11" s="28" t="str">
        <f t="shared" si="3"/>
        <v>Precio no válido</v>
      </c>
      <c r="M11" s="29">
        <f t="shared" si="4"/>
        <v>0</v>
      </c>
    </row>
    <row r="12" spans="1:13" s="30" customFormat="1" ht="22.5" customHeight="1" x14ac:dyDescent="0.3">
      <c r="A12" s="49" t="s">
        <v>8</v>
      </c>
      <c r="B12" s="46" t="s">
        <v>0</v>
      </c>
      <c r="C12" s="47">
        <v>1</v>
      </c>
      <c r="D12" s="48">
        <v>93.5</v>
      </c>
      <c r="E12" s="62"/>
      <c r="F12" s="47">
        <f t="shared" si="0"/>
        <v>0</v>
      </c>
      <c r="G12" s="47" t="str">
        <f t="shared" si="1"/>
        <v>Precio no válido</v>
      </c>
      <c r="H12" s="47">
        <v>2</v>
      </c>
      <c r="I12" s="48">
        <v>187</v>
      </c>
      <c r="J12" s="62"/>
      <c r="K12" s="28">
        <f t="shared" si="2"/>
        <v>0</v>
      </c>
      <c r="L12" s="28" t="str">
        <f t="shared" si="3"/>
        <v>Precio no válido</v>
      </c>
      <c r="M12" s="29">
        <f t="shared" si="4"/>
        <v>0</v>
      </c>
    </row>
    <row r="13" spans="1:13" s="30" customFormat="1" ht="22.5" customHeight="1" x14ac:dyDescent="0.3">
      <c r="A13" s="49" t="s">
        <v>9</v>
      </c>
      <c r="B13" s="46" t="s">
        <v>0</v>
      </c>
      <c r="C13" s="47">
        <v>1</v>
      </c>
      <c r="D13" s="48">
        <v>87</v>
      </c>
      <c r="E13" s="62"/>
      <c r="F13" s="47">
        <f t="shared" si="0"/>
        <v>0</v>
      </c>
      <c r="G13" s="47" t="str">
        <f t="shared" si="1"/>
        <v>Precio no válido</v>
      </c>
      <c r="H13" s="47">
        <v>25</v>
      </c>
      <c r="I13" s="48">
        <v>174</v>
      </c>
      <c r="J13" s="62"/>
      <c r="K13" s="28">
        <f t="shared" si="2"/>
        <v>0</v>
      </c>
      <c r="L13" s="28" t="str">
        <f t="shared" si="3"/>
        <v>Precio no válido</v>
      </c>
      <c r="M13" s="29">
        <f t="shared" si="4"/>
        <v>0</v>
      </c>
    </row>
    <row r="14" spans="1:13" s="30" customFormat="1" ht="22.5" customHeight="1" x14ac:dyDescent="0.3">
      <c r="A14" s="45" t="s">
        <v>10</v>
      </c>
      <c r="B14" s="46" t="s">
        <v>0</v>
      </c>
      <c r="C14" s="47">
        <v>1</v>
      </c>
      <c r="D14" s="48">
        <v>11</v>
      </c>
      <c r="E14" s="62"/>
      <c r="F14" s="47">
        <f t="shared" si="0"/>
        <v>0</v>
      </c>
      <c r="G14" s="47" t="str">
        <f t="shared" si="1"/>
        <v>Precio no válido</v>
      </c>
      <c r="H14" s="47">
        <v>1</v>
      </c>
      <c r="I14" s="48">
        <v>22</v>
      </c>
      <c r="J14" s="62"/>
      <c r="K14" s="28">
        <f t="shared" si="2"/>
        <v>0</v>
      </c>
      <c r="L14" s="28" t="str">
        <f t="shared" si="3"/>
        <v>Precio no válido</v>
      </c>
      <c r="M14" s="29">
        <f t="shared" si="4"/>
        <v>0</v>
      </c>
    </row>
    <row r="15" spans="1:13" s="30" customFormat="1" ht="22.5" customHeight="1" x14ac:dyDescent="0.3">
      <c r="A15" s="45" t="s">
        <v>11</v>
      </c>
      <c r="B15" s="46" t="s">
        <v>0</v>
      </c>
      <c r="C15" s="47">
        <v>1</v>
      </c>
      <c r="D15" s="48">
        <v>17.600000000000001</v>
      </c>
      <c r="E15" s="62"/>
      <c r="F15" s="47">
        <f t="shared" si="0"/>
        <v>0</v>
      </c>
      <c r="G15" s="47" t="str">
        <f t="shared" si="1"/>
        <v>Precio no válido</v>
      </c>
      <c r="H15" s="47">
        <v>1</v>
      </c>
      <c r="I15" s="48">
        <v>35.200000000000003</v>
      </c>
      <c r="J15" s="62"/>
      <c r="K15" s="28">
        <f t="shared" si="2"/>
        <v>0</v>
      </c>
      <c r="L15" s="28" t="str">
        <f t="shared" si="3"/>
        <v>Precio no válido</v>
      </c>
      <c r="M15" s="29">
        <f t="shared" si="4"/>
        <v>0</v>
      </c>
    </row>
    <row r="16" spans="1:13" s="30" customFormat="1" ht="22.5" customHeight="1" x14ac:dyDescent="0.3">
      <c r="A16" s="45" t="s">
        <v>12</v>
      </c>
      <c r="B16" s="46" t="s">
        <v>0</v>
      </c>
      <c r="C16" s="47">
        <v>1</v>
      </c>
      <c r="D16" s="48">
        <v>20.350000000000001</v>
      </c>
      <c r="E16" s="62"/>
      <c r="F16" s="47">
        <f t="shared" si="0"/>
        <v>0</v>
      </c>
      <c r="G16" s="47" t="str">
        <f t="shared" si="1"/>
        <v>Precio no válido</v>
      </c>
      <c r="H16" s="47">
        <v>1</v>
      </c>
      <c r="I16" s="48">
        <v>40.700000000000003</v>
      </c>
      <c r="J16" s="62"/>
      <c r="K16" s="28">
        <f t="shared" si="2"/>
        <v>0</v>
      </c>
      <c r="L16" s="28" t="str">
        <f t="shared" si="3"/>
        <v>Precio no válido</v>
      </c>
      <c r="M16" s="29">
        <f t="shared" si="4"/>
        <v>0</v>
      </c>
    </row>
    <row r="17" spans="1:13" s="30" customFormat="1" ht="22.5" customHeight="1" x14ac:dyDescent="0.3">
      <c r="A17" s="45" t="s">
        <v>13</v>
      </c>
      <c r="B17" s="46" t="s">
        <v>0</v>
      </c>
      <c r="C17" s="47">
        <v>1</v>
      </c>
      <c r="D17" s="48">
        <v>23.1</v>
      </c>
      <c r="E17" s="62"/>
      <c r="F17" s="47">
        <f t="shared" si="0"/>
        <v>0</v>
      </c>
      <c r="G17" s="47" t="str">
        <f t="shared" si="1"/>
        <v>Precio no válido</v>
      </c>
      <c r="H17" s="47">
        <v>25</v>
      </c>
      <c r="I17" s="48">
        <v>46.2</v>
      </c>
      <c r="J17" s="62"/>
      <c r="K17" s="28">
        <f t="shared" si="2"/>
        <v>0</v>
      </c>
      <c r="L17" s="28" t="str">
        <f t="shared" si="3"/>
        <v>Precio no válido</v>
      </c>
      <c r="M17" s="29">
        <f t="shared" si="4"/>
        <v>0</v>
      </c>
    </row>
    <row r="18" spans="1:13" s="30" customFormat="1" ht="22.5" customHeight="1" x14ac:dyDescent="0.3">
      <c r="A18" s="45" t="s">
        <v>14</v>
      </c>
      <c r="B18" s="46" t="s">
        <v>0</v>
      </c>
      <c r="C18" s="47">
        <v>1</v>
      </c>
      <c r="D18" s="48">
        <v>11</v>
      </c>
      <c r="E18" s="62"/>
      <c r="F18" s="47">
        <f t="shared" si="0"/>
        <v>0</v>
      </c>
      <c r="G18" s="47" t="str">
        <f t="shared" si="1"/>
        <v>Precio no válido</v>
      </c>
      <c r="H18" s="47">
        <v>1</v>
      </c>
      <c r="I18" s="48">
        <v>22</v>
      </c>
      <c r="J18" s="62"/>
      <c r="K18" s="28">
        <f t="shared" si="2"/>
        <v>0</v>
      </c>
      <c r="L18" s="28" t="str">
        <f t="shared" si="3"/>
        <v>Precio no válido</v>
      </c>
      <c r="M18" s="29">
        <f t="shared" si="4"/>
        <v>0</v>
      </c>
    </row>
    <row r="19" spans="1:13" s="30" customFormat="1" ht="22.5" customHeight="1" x14ac:dyDescent="0.3">
      <c r="A19" s="45" t="s">
        <v>15</v>
      </c>
      <c r="B19" s="46" t="s">
        <v>0</v>
      </c>
      <c r="C19" s="47">
        <v>1</v>
      </c>
      <c r="D19" s="48">
        <v>22.55</v>
      </c>
      <c r="E19" s="62"/>
      <c r="F19" s="47">
        <f t="shared" si="0"/>
        <v>0</v>
      </c>
      <c r="G19" s="47" t="str">
        <f t="shared" si="1"/>
        <v>Precio no válido</v>
      </c>
      <c r="H19" s="47">
        <v>1</v>
      </c>
      <c r="I19" s="48">
        <v>45.1</v>
      </c>
      <c r="J19" s="62"/>
      <c r="K19" s="28">
        <f t="shared" si="2"/>
        <v>0</v>
      </c>
      <c r="L19" s="28" t="str">
        <f t="shared" si="3"/>
        <v>Precio no válido</v>
      </c>
      <c r="M19" s="29">
        <f t="shared" si="4"/>
        <v>0</v>
      </c>
    </row>
    <row r="20" spans="1:13" s="30" customFormat="1" ht="22.5" customHeight="1" x14ac:dyDescent="0.3">
      <c r="A20" s="45" t="s">
        <v>16</v>
      </c>
      <c r="B20" s="46" t="s">
        <v>0</v>
      </c>
      <c r="C20" s="47">
        <v>1</v>
      </c>
      <c r="D20" s="48">
        <v>15.4</v>
      </c>
      <c r="E20" s="62"/>
      <c r="F20" s="47">
        <f t="shared" si="0"/>
        <v>0</v>
      </c>
      <c r="G20" s="47" t="str">
        <f t="shared" si="1"/>
        <v>Precio no válido</v>
      </c>
      <c r="H20" s="47">
        <v>1</v>
      </c>
      <c r="I20" s="48">
        <v>30.8</v>
      </c>
      <c r="J20" s="62"/>
      <c r="K20" s="28">
        <f t="shared" si="2"/>
        <v>0</v>
      </c>
      <c r="L20" s="28" t="str">
        <f t="shared" si="3"/>
        <v>Precio no válido</v>
      </c>
      <c r="M20" s="29">
        <f t="shared" si="4"/>
        <v>0</v>
      </c>
    </row>
    <row r="21" spans="1:13" s="30" customFormat="1" ht="22.5" customHeight="1" x14ac:dyDescent="0.3">
      <c r="A21" s="45" t="s">
        <v>17</v>
      </c>
      <c r="B21" s="46" t="s">
        <v>0</v>
      </c>
      <c r="C21" s="47">
        <v>1</v>
      </c>
      <c r="D21" s="48">
        <v>20.9</v>
      </c>
      <c r="E21" s="62"/>
      <c r="F21" s="47">
        <f t="shared" si="0"/>
        <v>0</v>
      </c>
      <c r="G21" s="47" t="str">
        <f t="shared" si="1"/>
        <v>Precio no válido</v>
      </c>
      <c r="H21" s="47">
        <v>1</v>
      </c>
      <c r="I21" s="48">
        <v>41.8</v>
      </c>
      <c r="J21" s="62"/>
      <c r="K21" s="28">
        <f t="shared" si="2"/>
        <v>0</v>
      </c>
      <c r="L21" s="28" t="str">
        <f t="shared" si="3"/>
        <v>Precio no válido</v>
      </c>
      <c r="M21" s="29">
        <f t="shared" si="4"/>
        <v>0</v>
      </c>
    </row>
    <row r="22" spans="1:13" s="30" customFormat="1" ht="22.5" customHeight="1" x14ac:dyDescent="0.3">
      <c r="A22" s="45" t="s">
        <v>18</v>
      </c>
      <c r="B22" s="46" t="s">
        <v>0</v>
      </c>
      <c r="C22" s="47">
        <v>1</v>
      </c>
      <c r="D22" s="48">
        <v>11</v>
      </c>
      <c r="E22" s="62"/>
      <c r="F22" s="47">
        <f t="shared" si="0"/>
        <v>0</v>
      </c>
      <c r="G22" s="47" t="str">
        <f t="shared" si="1"/>
        <v>Precio no válido</v>
      </c>
      <c r="H22" s="47">
        <v>5</v>
      </c>
      <c r="I22" s="48">
        <v>22</v>
      </c>
      <c r="J22" s="62"/>
      <c r="K22" s="28">
        <f t="shared" si="2"/>
        <v>0</v>
      </c>
      <c r="L22" s="28" t="str">
        <f t="shared" si="3"/>
        <v>Precio no válido</v>
      </c>
      <c r="M22" s="29">
        <f t="shared" si="4"/>
        <v>0</v>
      </c>
    </row>
    <row r="23" spans="1:13" s="30" customFormat="1" ht="22.5" customHeight="1" x14ac:dyDescent="0.3">
      <c r="A23" s="45" t="s">
        <v>19</v>
      </c>
      <c r="B23" s="46" t="s">
        <v>0</v>
      </c>
      <c r="C23" s="47">
        <v>1</v>
      </c>
      <c r="D23" s="48">
        <v>14.85</v>
      </c>
      <c r="E23" s="62"/>
      <c r="F23" s="47">
        <f t="shared" si="0"/>
        <v>0</v>
      </c>
      <c r="G23" s="47" t="str">
        <f t="shared" si="1"/>
        <v>Precio no válido</v>
      </c>
      <c r="H23" s="47">
        <v>1</v>
      </c>
      <c r="I23" s="48">
        <v>29.7</v>
      </c>
      <c r="J23" s="62"/>
      <c r="K23" s="28">
        <f t="shared" si="2"/>
        <v>0</v>
      </c>
      <c r="L23" s="28" t="str">
        <f t="shared" si="3"/>
        <v>Precio no válido</v>
      </c>
      <c r="M23" s="29">
        <f t="shared" si="4"/>
        <v>0</v>
      </c>
    </row>
    <row r="24" spans="1:13" s="30" customFormat="1" ht="22.5" customHeight="1" x14ac:dyDescent="0.3">
      <c r="A24" s="45" t="s">
        <v>20</v>
      </c>
      <c r="B24" s="46" t="s">
        <v>0</v>
      </c>
      <c r="C24" s="47">
        <v>1</v>
      </c>
      <c r="D24" s="48">
        <v>20.350000000000001</v>
      </c>
      <c r="E24" s="62"/>
      <c r="F24" s="47">
        <f t="shared" si="0"/>
        <v>0</v>
      </c>
      <c r="G24" s="47" t="str">
        <f t="shared" si="1"/>
        <v>Precio no válido</v>
      </c>
      <c r="H24" s="47">
        <v>1</v>
      </c>
      <c r="I24" s="48">
        <v>40.700000000000003</v>
      </c>
      <c r="J24" s="62"/>
      <c r="K24" s="28">
        <f t="shared" si="2"/>
        <v>0</v>
      </c>
      <c r="L24" s="28" t="str">
        <f t="shared" si="3"/>
        <v>Precio no válido</v>
      </c>
      <c r="M24" s="29">
        <f t="shared" si="4"/>
        <v>0</v>
      </c>
    </row>
    <row r="25" spans="1:13" s="30" customFormat="1" ht="22.5" customHeight="1" x14ac:dyDescent="0.3">
      <c r="A25" s="45" t="s">
        <v>21</v>
      </c>
      <c r="B25" s="46" t="s">
        <v>0</v>
      </c>
      <c r="C25" s="47">
        <v>1</v>
      </c>
      <c r="D25" s="48">
        <v>15.4</v>
      </c>
      <c r="E25" s="62"/>
      <c r="F25" s="47">
        <f t="shared" si="0"/>
        <v>0</v>
      </c>
      <c r="G25" s="47" t="str">
        <f t="shared" si="1"/>
        <v>Precio no válido</v>
      </c>
      <c r="H25" s="47">
        <v>1</v>
      </c>
      <c r="I25" s="48">
        <v>30.8</v>
      </c>
      <c r="J25" s="62"/>
      <c r="K25" s="28">
        <f t="shared" si="2"/>
        <v>0</v>
      </c>
      <c r="L25" s="28" t="str">
        <f t="shared" si="3"/>
        <v>Precio no válido</v>
      </c>
      <c r="M25" s="29">
        <f t="shared" si="4"/>
        <v>0</v>
      </c>
    </row>
    <row r="26" spans="1:13" s="30" customFormat="1" ht="22.5" customHeight="1" x14ac:dyDescent="0.3">
      <c r="A26" s="45" t="s">
        <v>22</v>
      </c>
      <c r="B26" s="46" t="s">
        <v>0</v>
      </c>
      <c r="C26" s="47">
        <v>1</v>
      </c>
      <c r="D26" s="48">
        <v>22</v>
      </c>
      <c r="E26" s="62"/>
      <c r="F26" s="47">
        <f t="shared" si="0"/>
        <v>0</v>
      </c>
      <c r="G26" s="47" t="str">
        <f t="shared" si="1"/>
        <v>Precio no válido</v>
      </c>
      <c r="H26" s="47">
        <v>1</v>
      </c>
      <c r="I26" s="48">
        <v>44</v>
      </c>
      <c r="J26" s="62"/>
      <c r="K26" s="28">
        <f t="shared" si="2"/>
        <v>0</v>
      </c>
      <c r="L26" s="28" t="str">
        <f t="shared" si="3"/>
        <v>Precio no válido</v>
      </c>
      <c r="M26" s="29">
        <f t="shared" si="4"/>
        <v>0</v>
      </c>
    </row>
    <row r="27" spans="1:13" s="30" customFormat="1" ht="22.5" customHeight="1" x14ac:dyDescent="0.3">
      <c r="A27" s="45" t="s">
        <v>23</v>
      </c>
      <c r="B27" s="46" t="s">
        <v>0</v>
      </c>
      <c r="C27" s="47">
        <v>1</v>
      </c>
      <c r="D27" s="48">
        <v>31.35</v>
      </c>
      <c r="E27" s="62"/>
      <c r="F27" s="47">
        <f t="shared" si="0"/>
        <v>0</v>
      </c>
      <c r="G27" s="47" t="str">
        <f t="shared" si="1"/>
        <v>Precio no válido</v>
      </c>
      <c r="H27" s="47">
        <v>1</v>
      </c>
      <c r="I27" s="48">
        <v>62.7</v>
      </c>
      <c r="J27" s="62"/>
      <c r="K27" s="28">
        <f t="shared" si="2"/>
        <v>0</v>
      </c>
      <c r="L27" s="28" t="str">
        <f t="shared" si="3"/>
        <v>Precio no válido</v>
      </c>
      <c r="M27" s="29">
        <f t="shared" si="4"/>
        <v>0</v>
      </c>
    </row>
    <row r="28" spans="1:13" s="30" customFormat="1" ht="22.5" customHeight="1" x14ac:dyDescent="0.3">
      <c r="A28" s="45" t="s">
        <v>24</v>
      </c>
      <c r="B28" s="46" t="s">
        <v>0</v>
      </c>
      <c r="C28" s="47">
        <v>1</v>
      </c>
      <c r="D28" s="48">
        <v>39.049999999999997</v>
      </c>
      <c r="E28" s="62"/>
      <c r="F28" s="47">
        <f t="shared" si="0"/>
        <v>0</v>
      </c>
      <c r="G28" s="47" t="str">
        <f t="shared" si="1"/>
        <v>Precio no válido</v>
      </c>
      <c r="H28" s="47">
        <v>1</v>
      </c>
      <c r="I28" s="48">
        <v>78.099999999999994</v>
      </c>
      <c r="J28" s="62"/>
      <c r="K28" s="28">
        <f t="shared" si="2"/>
        <v>0</v>
      </c>
      <c r="L28" s="28" t="str">
        <f t="shared" si="3"/>
        <v>Precio no válido</v>
      </c>
      <c r="M28" s="29">
        <f t="shared" si="4"/>
        <v>0</v>
      </c>
    </row>
    <row r="29" spans="1:13" s="30" customFormat="1" ht="22.5" customHeight="1" x14ac:dyDescent="0.3">
      <c r="A29" s="45" t="s">
        <v>25</v>
      </c>
      <c r="B29" s="46" t="s">
        <v>0</v>
      </c>
      <c r="C29" s="47">
        <v>1</v>
      </c>
      <c r="D29" s="48">
        <v>45.65</v>
      </c>
      <c r="E29" s="62"/>
      <c r="F29" s="47">
        <f t="shared" si="0"/>
        <v>0</v>
      </c>
      <c r="G29" s="47" t="str">
        <f t="shared" si="1"/>
        <v>Precio no válido</v>
      </c>
      <c r="H29" s="47">
        <v>1</v>
      </c>
      <c r="I29" s="48">
        <v>91.3</v>
      </c>
      <c r="J29" s="62"/>
      <c r="K29" s="28">
        <f t="shared" si="2"/>
        <v>0</v>
      </c>
      <c r="L29" s="28" t="str">
        <f t="shared" si="3"/>
        <v>Precio no válido</v>
      </c>
      <c r="M29" s="29">
        <f t="shared" si="4"/>
        <v>0</v>
      </c>
    </row>
    <row r="30" spans="1:13" s="30" customFormat="1" ht="22.5" customHeight="1" x14ac:dyDescent="0.3">
      <c r="A30" s="45" t="s">
        <v>26</v>
      </c>
      <c r="B30" s="46" t="s">
        <v>0</v>
      </c>
      <c r="C30" s="47">
        <v>1</v>
      </c>
      <c r="D30" s="48">
        <v>53.35</v>
      </c>
      <c r="E30" s="62"/>
      <c r="F30" s="47">
        <f t="shared" si="0"/>
        <v>0</v>
      </c>
      <c r="G30" s="47" t="str">
        <f t="shared" si="1"/>
        <v>Precio no válido</v>
      </c>
      <c r="H30" s="47">
        <v>1</v>
      </c>
      <c r="I30" s="48">
        <v>106.7</v>
      </c>
      <c r="J30" s="62"/>
      <c r="K30" s="28">
        <f t="shared" si="2"/>
        <v>0</v>
      </c>
      <c r="L30" s="28" t="str">
        <f t="shared" si="3"/>
        <v>Precio no válido</v>
      </c>
      <c r="M30" s="29">
        <f t="shared" si="4"/>
        <v>0</v>
      </c>
    </row>
    <row r="31" spans="1:13" s="30" customFormat="1" ht="22.5" customHeight="1" x14ac:dyDescent="0.3">
      <c r="A31" s="45" t="s">
        <v>27</v>
      </c>
      <c r="B31" s="46" t="s">
        <v>0</v>
      </c>
      <c r="C31" s="47">
        <v>1</v>
      </c>
      <c r="D31" s="48">
        <v>41.8</v>
      </c>
      <c r="E31" s="62"/>
      <c r="F31" s="47">
        <f t="shared" si="0"/>
        <v>0</v>
      </c>
      <c r="G31" s="47" t="str">
        <f t="shared" si="1"/>
        <v>Precio no válido</v>
      </c>
      <c r="H31" s="47">
        <v>1</v>
      </c>
      <c r="I31" s="48">
        <v>83.6</v>
      </c>
      <c r="J31" s="62"/>
      <c r="K31" s="28">
        <f t="shared" si="2"/>
        <v>0</v>
      </c>
      <c r="L31" s="28" t="str">
        <f t="shared" si="3"/>
        <v>Precio no válido</v>
      </c>
      <c r="M31" s="29">
        <f t="shared" si="4"/>
        <v>0</v>
      </c>
    </row>
    <row r="32" spans="1:13" s="30" customFormat="1" ht="22.5" customHeight="1" x14ac:dyDescent="0.3">
      <c r="A32" s="45" t="s">
        <v>28</v>
      </c>
      <c r="B32" s="46" t="s">
        <v>0</v>
      </c>
      <c r="C32" s="47">
        <v>1</v>
      </c>
      <c r="D32" s="48">
        <v>17.600000000000001</v>
      </c>
      <c r="E32" s="62"/>
      <c r="F32" s="47">
        <f t="shared" si="0"/>
        <v>0</v>
      </c>
      <c r="G32" s="47" t="str">
        <f t="shared" si="1"/>
        <v>Precio no válido</v>
      </c>
      <c r="H32" s="47">
        <v>1</v>
      </c>
      <c r="I32" s="48">
        <v>35.200000000000003</v>
      </c>
      <c r="J32" s="62"/>
      <c r="K32" s="28">
        <f t="shared" si="2"/>
        <v>0</v>
      </c>
      <c r="L32" s="28" t="str">
        <f t="shared" si="3"/>
        <v>Precio no válido</v>
      </c>
      <c r="M32" s="29">
        <f t="shared" si="4"/>
        <v>0</v>
      </c>
    </row>
    <row r="33" spans="1:13" s="30" customFormat="1" ht="22.5" customHeight="1" x14ac:dyDescent="0.3">
      <c r="A33" s="45" t="s">
        <v>29</v>
      </c>
      <c r="B33" s="46" t="s">
        <v>0</v>
      </c>
      <c r="C33" s="47">
        <v>1</v>
      </c>
      <c r="D33" s="48">
        <v>52.25</v>
      </c>
      <c r="E33" s="62"/>
      <c r="F33" s="47">
        <f t="shared" si="0"/>
        <v>0</v>
      </c>
      <c r="G33" s="47" t="str">
        <f t="shared" si="1"/>
        <v>Precio no válido</v>
      </c>
      <c r="H33" s="47">
        <v>1</v>
      </c>
      <c r="I33" s="48">
        <v>104.5</v>
      </c>
      <c r="J33" s="62"/>
      <c r="K33" s="28">
        <f t="shared" si="2"/>
        <v>0</v>
      </c>
      <c r="L33" s="28" t="str">
        <f t="shared" si="3"/>
        <v>Precio no válido</v>
      </c>
      <c r="M33" s="29">
        <f t="shared" si="4"/>
        <v>0</v>
      </c>
    </row>
    <row r="34" spans="1:13" s="30" customFormat="1" ht="22.5" customHeight="1" x14ac:dyDescent="0.3">
      <c r="A34" s="45" t="s">
        <v>30</v>
      </c>
      <c r="B34" s="46" t="s">
        <v>0</v>
      </c>
      <c r="C34" s="47">
        <v>1</v>
      </c>
      <c r="D34" s="48">
        <v>48.4</v>
      </c>
      <c r="E34" s="62"/>
      <c r="F34" s="47">
        <f t="shared" si="0"/>
        <v>0</v>
      </c>
      <c r="G34" s="47" t="str">
        <f t="shared" si="1"/>
        <v>Precio no válido</v>
      </c>
      <c r="H34" s="47">
        <v>1</v>
      </c>
      <c r="I34" s="48">
        <v>96.8</v>
      </c>
      <c r="J34" s="62"/>
      <c r="K34" s="28">
        <f t="shared" si="2"/>
        <v>0</v>
      </c>
      <c r="L34" s="28" t="str">
        <f t="shared" si="3"/>
        <v>Precio no válido</v>
      </c>
      <c r="M34" s="29">
        <f t="shared" si="4"/>
        <v>0</v>
      </c>
    </row>
    <row r="35" spans="1:13" s="30" customFormat="1" ht="22.5" customHeight="1" x14ac:dyDescent="0.3">
      <c r="A35" s="45" t="s">
        <v>31</v>
      </c>
      <c r="B35" s="46" t="s">
        <v>0</v>
      </c>
      <c r="C35" s="47">
        <v>1</v>
      </c>
      <c r="D35" s="48">
        <v>11</v>
      </c>
      <c r="E35" s="62"/>
      <c r="F35" s="47">
        <f t="shared" si="0"/>
        <v>0</v>
      </c>
      <c r="G35" s="47" t="str">
        <f t="shared" si="1"/>
        <v>Precio no válido</v>
      </c>
      <c r="H35" s="47">
        <v>1</v>
      </c>
      <c r="I35" s="48">
        <v>22</v>
      </c>
      <c r="J35" s="62"/>
      <c r="K35" s="28">
        <f t="shared" si="2"/>
        <v>0</v>
      </c>
      <c r="L35" s="28" t="str">
        <f t="shared" si="3"/>
        <v>Precio no válido</v>
      </c>
      <c r="M35" s="29">
        <f t="shared" si="4"/>
        <v>0</v>
      </c>
    </row>
    <row r="36" spans="1:13" s="30" customFormat="1" ht="22.5" customHeight="1" x14ac:dyDescent="0.3">
      <c r="A36" s="45" t="s">
        <v>32</v>
      </c>
      <c r="B36" s="46" t="s">
        <v>0</v>
      </c>
      <c r="C36" s="47">
        <v>1</v>
      </c>
      <c r="D36" s="48">
        <v>11</v>
      </c>
      <c r="E36" s="62"/>
      <c r="F36" s="47">
        <f t="shared" si="0"/>
        <v>0</v>
      </c>
      <c r="G36" s="47" t="str">
        <f t="shared" si="1"/>
        <v>Precio no válido</v>
      </c>
      <c r="H36" s="47">
        <v>1</v>
      </c>
      <c r="I36" s="48">
        <v>22</v>
      </c>
      <c r="J36" s="62"/>
      <c r="K36" s="28">
        <f t="shared" si="2"/>
        <v>0</v>
      </c>
      <c r="L36" s="28" t="str">
        <f t="shared" si="3"/>
        <v>Precio no válido</v>
      </c>
      <c r="M36" s="29">
        <f t="shared" si="4"/>
        <v>0</v>
      </c>
    </row>
    <row r="37" spans="1:13" s="30" customFormat="1" ht="22.5" customHeight="1" x14ac:dyDescent="0.3">
      <c r="A37" s="45" t="s">
        <v>33</v>
      </c>
      <c r="B37" s="46" t="s">
        <v>0</v>
      </c>
      <c r="C37" s="47">
        <v>1</v>
      </c>
      <c r="D37" s="48">
        <v>35.75</v>
      </c>
      <c r="E37" s="62"/>
      <c r="F37" s="47">
        <f t="shared" si="0"/>
        <v>0</v>
      </c>
      <c r="G37" s="47" t="str">
        <f t="shared" si="1"/>
        <v>Precio no válido</v>
      </c>
      <c r="H37" s="47">
        <v>1</v>
      </c>
      <c r="I37" s="48">
        <v>71.5</v>
      </c>
      <c r="J37" s="62"/>
      <c r="K37" s="28">
        <f t="shared" si="2"/>
        <v>0</v>
      </c>
      <c r="L37" s="28" t="str">
        <f t="shared" si="3"/>
        <v>Precio no válido</v>
      </c>
      <c r="M37" s="29">
        <f t="shared" si="4"/>
        <v>0</v>
      </c>
    </row>
    <row r="38" spans="1:13" s="30" customFormat="1" ht="22.5" customHeight="1" x14ac:dyDescent="0.3">
      <c r="A38" s="45" t="s">
        <v>34</v>
      </c>
      <c r="B38" s="46" t="s">
        <v>0</v>
      </c>
      <c r="C38" s="47">
        <v>1</v>
      </c>
      <c r="D38" s="48">
        <v>58.3</v>
      </c>
      <c r="E38" s="62"/>
      <c r="F38" s="47">
        <f t="shared" si="0"/>
        <v>0</v>
      </c>
      <c r="G38" s="47" t="str">
        <f t="shared" si="1"/>
        <v>Precio no válido</v>
      </c>
      <c r="H38" s="47">
        <v>1</v>
      </c>
      <c r="I38" s="48">
        <v>116.6</v>
      </c>
      <c r="J38" s="62"/>
      <c r="K38" s="28">
        <f t="shared" si="2"/>
        <v>0</v>
      </c>
      <c r="L38" s="28" t="str">
        <f t="shared" si="3"/>
        <v>Precio no válido</v>
      </c>
      <c r="M38" s="29">
        <f t="shared" si="4"/>
        <v>0</v>
      </c>
    </row>
    <row r="39" spans="1:13" s="30" customFormat="1" ht="22.5" customHeight="1" x14ac:dyDescent="0.3">
      <c r="A39" s="45" t="s">
        <v>35</v>
      </c>
      <c r="B39" s="46" t="s">
        <v>0</v>
      </c>
      <c r="C39" s="47">
        <v>1</v>
      </c>
      <c r="D39" s="48">
        <v>71.5</v>
      </c>
      <c r="E39" s="62"/>
      <c r="F39" s="47">
        <f t="shared" si="0"/>
        <v>0</v>
      </c>
      <c r="G39" s="47" t="str">
        <f t="shared" si="1"/>
        <v>Precio no válido</v>
      </c>
      <c r="H39" s="47">
        <v>1</v>
      </c>
      <c r="I39" s="48">
        <v>143</v>
      </c>
      <c r="J39" s="62"/>
      <c r="K39" s="28">
        <f t="shared" si="2"/>
        <v>0</v>
      </c>
      <c r="L39" s="28" t="str">
        <f t="shared" si="3"/>
        <v>Precio no válido</v>
      </c>
      <c r="M39" s="29">
        <f t="shared" si="4"/>
        <v>0</v>
      </c>
    </row>
    <row r="40" spans="1:13" s="30" customFormat="1" ht="22.5" customHeight="1" x14ac:dyDescent="0.3">
      <c r="A40" s="50" t="s">
        <v>36</v>
      </c>
      <c r="B40" s="51" t="s">
        <v>0</v>
      </c>
      <c r="C40" s="47">
        <v>10</v>
      </c>
      <c r="D40" s="48">
        <v>125</v>
      </c>
      <c r="E40" s="62"/>
      <c r="F40" s="47">
        <f t="shared" si="0"/>
        <v>0</v>
      </c>
      <c r="G40" s="47" t="str">
        <f t="shared" si="1"/>
        <v>Precio no válido</v>
      </c>
      <c r="H40" s="47">
        <v>105</v>
      </c>
      <c r="I40" s="48">
        <v>155</v>
      </c>
      <c r="J40" s="62"/>
      <c r="K40" s="28">
        <f t="shared" si="2"/>
        <v>0</v>
      </c>
      <c r="L40" s="28" t="str">
        <f t="shared" si="3"/>
        <v>Precio no válido</v>
      </c>
      <c r="M40" s="29">
        <f t="shared" si="4"/>
        <v>0</v>
      </c>
    </row>
    <row r="41" spans="1:13" s="30" customFormat="1" ht="22.5" customHeight="1" x14ac:dyDescent="0.3">
      <c r="A41" s="50" t="s">
        <v>49</v>
      </c>
      <c r="B41" s="52" t="s">
        <v>0</v>
      </c>
      <c r="C41" s="47">
        <v>1</v>
      </c>
      <c r="D41" s="48">
        <v>148.69999999999999</v>
      </c>
      <c r="E41" s="62"/>
      <c r="F41" s="47">
        <f t="shared" si="0"/>
        <v>0</v>
      </c>
      <c r="G41" s="47" t="str">
        <f t="shared" si="1"/>
        <v>Precio no válido</v>
      </c>
      <c r="H41" s="47">
        <v>25</v>
      </c>
      <c r="I41" s="48">
        <v>178.7</v>
      </c>
      <c r="J41" s="62"/>
      <c r="K41" s="28">
        <f t="shared" si="2"/>
        <v>0</v>
      </c>
      <c r="L41" s="28" t="str">
        <f t="shared" si="3"/>
        <v>Precio no válido</v>
      </c>
      <c r="M41" s="29">
        <f t="shared" si="4"/>
        <v>0</v>
      </c>
    </row>
    <row r="42" spans="1:13" s="30" customFormat="1" ht="22.5" customHeight="1" x14ac:dyDescent="0.3">
      <c r="A42" s="50" t="s">
        <v>50</v>
      </c>
      <c r="B42" s="52" t="s">
        <v>0</v>
      </c>
      <c r="C42" s="47">
        <v>1</v>
      </c>
      <c r="D42" s="48">
        <v>125</v>
      </c>
      <c r="E42" s="62"/>
      <c r="F42" s="47">
        <f t="shared" si="0"/>
        <v>0</v>
      </c>
      <c r="G42" s="47" t="str">
        <f t="shared" si="1"/>
        <v>Precio no válido</v>
      </c>
      <c r="H42" s="47">
        <v>2</v>
      </c>
      <c r="I42" s="48">
        <v>155</v>
      </c>
      <c r="J42" s="62"/>
      <c r="K42" s="28">
        <f t="shared" si="2"/>
        <v>0</v>
      </c>
      <c r="L42" s="28" t="str">
        <f t="shared" si="3"/>
        <v>Precio no válido</v>
      </c>
      <c r="M42" s="29">
        <f t="shared" si="4"/>
        <v>0</v>
      </c>
    </row>
    <row r="43" spans="1:13" s="30" customFormat="1" ht="37.5" customHeight="1" x14ac:dyDescent="0.3">
      <c r="A43" s="49" t="s">
        <v>37</v>
      </c>
      <c r="B43" s="53" t="s">
        <v>38</v>
      </c>
      <c r="C43" s="47">
        <v>0</v>
      </c>
      <c r="D43" s="54">
        <v>0</v>
      </c>
      <c r="E43" s="31">
        <v>0</v>
      </c>
      <c r="F43" s="54">
        <f t="shared" si="0"/>
        <v>0</v>
      </c>
      <c r="G43" s="54" t="s">
        <v>39</v>
      </c>
      <c r="H43" s="47">
        <v>10</v>
      </c>
      <c r="I43" s="48">
        <v>365.2</v>
      </c>
      <c r="J43" s="62"/>
      <c r="K43" s="28">
        <f t="shared" si="2"/>
        <v>0</v>
      </c>
      <c r="L43" s="28" t="str">
        <f t="shared" si="3"/>
        <v>Precio no válido</v>
      </c>
      <c r="M43" s="29">
        <f t="shared" si="4"/>
        <v>0</v>
      </c>
    </row>
    <row r="44" spans="1:13" s="30" customFormat="1" ht="37.5" customHeight="1" x14ac:dyDescent="0.3">
      <c r="A44" s="49" t="s">
        <v>40</v>
      </c>
      <c r="B44" s="53" t="s">
        <v>38</v>
      </c>
      <c r="C44" s="47">
        <v>0</v>
      </c>
      <c r="D44" s="54">
        <v>0</v>
      </c>
      <c r="E44" s="31">
        <v>0</v>
      </c>
      <c r="F44" s="54">
        <f t="shared" si="0"/>
        <v>0</v>
      </c>
      <c r="G44" s="54" t="s">
        <v>39</v>
      </c>
      <c r="H44" s="47">
        <v>2</v>
      </c>
      <c r="I44" s="48">
        <v>515.20000000000005</v>
      </c>
      <c r="J44" s="62"/>
      <c r="K44" s="28">
        <f t="shared" si="2"/>
        <v>0</v>
      </c>
      <c r="L44" s="28" t="str">
        <f t="shared" si="3"/>
        <v>Precio no válido</v>
      </c>
      <c r="M44" s="29">
        <f t="shared" si="4"/>
        <v>0</v>
      </c>
    </row>
    <row r="45" spans="1:13" s="30" customFormat="1" ht="37.5" customHeight="1" x14ac:dyDescent="0.3">
      <c r="A45" s="49" t="s">
        <v>37</v>
      </c>
      <c r="B45" s="53" t="s">
        <v>41</v>
      </c>
      <c r="C45" s="47">
        <v>0</v>
      </c>
      <c r="D45" s="54">
        <v>0</v>
      </c>
      <c r="E45" s="31">
        <v>0</v>
      </c>
      <c r="F45" s="54">
        <f t="shared" si="0"/>
        <v>0</v>
      </c>
      <c r="G45" s="54" t="s">
        <v>39</v>
      </c>
      <c r="H45" s="47">
        <v>2</v>
      </c>
      <c r="I45" s="48">
        <v>675.26</v>
      </c>
      <c r="J45" s="62"/>
      <c r="K45" s="28">
        <f t="shared" si="2"/>
        <v>0</v>
      </c>
      <c r="L45" s="28" t="str">
        <f t="shared" si="3"/>
        <v>Precio no válido</v>
      </c>
      <c r="M45" s="29">
        <f t="shared" si="4"/>
        <v>0</v>
      </c>
    </row>
    <row r="46" spans="1:13" s="30" customFormat="1" ht="37.5" customHeight="1" x14ac:dyDescent="0.3">
      <c r="A46" s="55" t="s">
        <v>40</v>
      </c>
      <c r="B46" s="53" t="s">
        <v>42</v>
      </c>
      <c r="C46" s="47">
        <v>0</v>
      </c>
      <c r="D46" s="54">
        <v>0</v>
      </c>
      <c r="E46" s="31">
        <v>0</v>
      </c>
      <c r="F46" s="54">
        <f t="shared" si="0"/>
        <v>0</v>
      </c>
      <c r="G46" s="54" t="s">
        <v>39</v>
      </c>
      <c r="H46" s="47">
        <v>1</v>
      </c>
      <c r="I46" s="48">
        <v>825.26</v>
      </c>
      <c r="J46" s="62"/>
      <c r="K46" s="28">
        <f t="shared" si="2"/>
        <v>0</v>
      </c>
      <c r="L46" s="28" t="str">
        <f t="shared" si="3"/>
        <v>Precio no válido</v>
      </c>
      <c r="M46" s="29">
        <f t="shared" si="4"/>
        <v>0</v>
      </c>
    </row>
    <row r="47" spans="1:13" x14ac:dyDescent="0.3">
      <c r="A47" s="56" t="s">
        <v>43</v>
      </c>
      <c r="B47" s="56"/>
      <c r="C47" s="57">
        <f>SUM(C9:C44)</f>
        <v>43</v>
      </c>
      <c r="D47" s="57" t="s">
        <v>39</v>
      </c>
      <c r="E47" s="7"/>
      <c r="F47" s="57">
        <f>SUM(F9:F44)</f>
        <v>0</v>
      </c>
      <c r="G47" s="57" t="s">
        <v>39</v>
      </c>
      <c r="H47" s="57">
        <f>SUM(H9:H46)</f>
        <v>1048</v>
      </c>
      <c r="I47" s="57" t="s">
        <v>39</v>
      </c>
      <c r="J47" s="7"/>
      <c r="K47" s="7">
        <f>SUM(K9:K46)</f>
        <v>0</v>
      </c>
      <c r="L47" s="7" t="s">
        <v>39</v>
      </c>
      <c r="M47" s="32">
        <f>F47+K47</f>
        <v>0</v>
      </c>
    </row>
    <row r="48" spans="1:13" x14ac:dyDescent="0.3">
      <c r="A48" s="8"/>
    </row>
    <row r="49" spans="1:6" ht="18.600000000000001" thickBot="1" x14ac:dyDescent="0.4">
      <c r="A49" s="35" t="s">
        <v>44</v>
      </c>
      <c r="B49" s="36"/>
      <c r="C49" s="36"/>
      <c r="D49" s="36"/>
      <c r="E49" s="36"/>
      <c r="F49" s="37"/>
    </row>
    <row r="50" spans="1:6" ht="31.2" x14ac:dyDescent="0.3">
      <c r="A50" s="9"/>
      <c r="B50" s="3" t="s">
        <v>62</v>
      </c>
      <c r="C50" s="4" t="s">
        <v>59</v>
      </c>
      <c r="D50" s="34" t="s">
        <v>60</v>
      </c>
      <c r="E50" s="4" t="s">
        <v>61</v>
      </c>
      <c r="F50" s="4" t="s">
        <v>57</v>
      </c>
    </row>
    <row r="51" spans="1:6" ht="28.8" x14ac:dyDescent="0.3">
      <c r="A51" s="58" t="s">
        <v>64</v>
      </c>
      <c r="B51" s="59">
        <v>3000</v>
      </c>
      <c r="C51" s="60">
        <v>1.1000000000000001</v>
      </c>
      <c r="D51" s="62"/>
      <c r="E51" s="10">
        <f>B51*D51</f>
        <v>0</v>
      </c>
      <c r="F51" s="11" t="str">
        <f>+IF(D51&lt;=0,"Precio no válido",IF(D51&gt;C51,"Precio no válido",ROUND(B51*D51,2)))</f>
        <v>Precio no válido</v>
      </c>
    </row>
    <row r="52" spans="1:6" ht="28.8" x14ac:dyDescent="0.3">
      <c r="A52" s="58" t="s">
        <v>65</v>
      </c>
      <c r="B52" s="59">
        <v>10000</v>
      </c>
      <c r="C52" s="60">
        <v>1.1000000000000001</v>
      </c>
      <c r="D52" s="62"/>
      <c r="E52" s="10">
        <f>B52*D52</f>
        <v>0</v>
      </c>
      <c r="F52" s="11" t="str">
        <f>+IF(D52&lt;=0,"Precio no válido",IF(D52&gt;C52,"Precio no válido",ROUND(B52*D52,2)))</f>
        <v>Precio no válido</v>
      </c>
    </row>
    <row r="53" spans="1:6" x14ac:dyDescent="0.3">
      <c r="A53" s="61" t="s">
        <v>43</v>
      </c>
      <c r="B53" s="61">
        <f>B51+B52</f>
        <v>13000</v>
      </c>
      <c r="C53" s="61" t="s">
        <v>39</v>
      </c>
      <c r="D53" s="12" t="s">
        <v>39</v>
      </c>
      <c r="E53" s="13">
        <f>E51+E52</f>
        <v>0</v>
      </c>
      <c r="F53" s="12" t="s">
        <v>39</v>
      </c>
    </row>
    <row r="54" spans="1:6" x14ac:dyDescent="0.3">
      <c r="A54" s="14"/>
      <c r="B54" s="15"/>
      <c r="C54" s="15"/>
      <c r="D54" s="16"/>
      <c r="E54" s="26"/>
      <c r="F54" s="17"/>
    </row>
    <row r="55" spans="1:6" ht="52.5" customHeight="1" x14ac:dyDescent="0.3">
      <c r="B55" s="18" t="s">
        <v>45</v>
      </c>
      <c r="C55" s="19">
        <v>82113.98000000001</v>
      </c>
      <c r="D55" s="20">
        <f>M47+E53</f>
        <v>0</v>
      </c>
      <c r="E55" s="20"/>
    </row>
    <row r="56" spans="1:6" ht="43.5" customHeight="1" x14ac:dyDescent="0.3">
      <c r="B56" s="21" t="s">
        <v>46</v>
      </c>
      <c r="C56" s="19" t="str">
        <f>IF(COUNTIF(G9:G42,"Precio no válido"),"Precio no válido",IF(COUNTIF(L9:L46,"Precio no válido"),"Precio no válido",IF(COUNTIF(F51:F52,"Precio no válido"),"Precio no válido",IF(SUM(F9:F47)=0,"Precio no válido",IF(SUM(K9:K44)=0,"Precio no válido",IF(D55&gt;C55,"Precio no válido",SUM(M47+E53)))))))</f>
        <v>Precio no válido</v>
      </c>
      <c r="D56" s="22"/>
      <c r="E56" s="22"/>
      <c r="F56" s="23"/>
    </row>
    <row r="57" spans="1:6" ht="66.75" customHeight="1" x14ac:dyDescent="0.3">
      <c r="B57" s="24" t="s">
        <v>47</v>
      </c>
      <c r="C57" s="27" t="e">
        <f>C56*2</f>
        <v>#VALUE!</v>
      </c>
      <c r="D57" s="25" t="s">
        <v>48</v>
      </c>
      <c r="E57" s="22"/>
    </row>
    <row r="59" spans="1:6" x14ac:dyDescent="0.3">
      <c r="C59" s="33"/>
    </row>
  </sheetData>
  <sheetProtection password="9256" sheet="1" objects="1" scenarios="1"/>
  <mergeCells count="6">
    <mergeCell ref="A49:F49"/>
    <mergeCell ref="A1:H1"/>
    <mergeCell ref="A2:H2"/>
    <mergeCell ref="A3:H3"/>
    <mergeCell ref="A5:H5"/>
    <mergeCell ref="A47:B47"/>
  </mergeCells>
  <dataValidations count="1">
    <dataValidation type="custom" allowBlank="1" showInputMessage="1" showErrorMessage="1" errorTitle="NÚMERO DE DECIMALES INCORRECTO" error="Se deben incluir como máximo dos decimales" sqref="E9:E42 J9:J46 D51:D52">
      <formula1>D9*100=INT(D9*100)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2022-02-18T12:42:22Z</dcterms:created>
  <dcterms:modified xsi:type="dcterms:W3CDTF">2022-03-15T13:33:47Z</dcterms:modified>
</cp:coreProperties>
</file>